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05" yWindow="-15" windowWidth="14310" windowHeight="12840" tabRatio="721"/>
  </bookViews>
  <sheets>
    <sheet name="Приложение_5 таблица 1" sheetId="1" r:id="rId1"/>
  </sheets>
  <definedNames>
    <definedName name="_xlnm.Print_Titles" localSheetId="0">'Приложение_5 таблица 1'!$10:$10</definedName>
    <definedName name="_xlnm.Print_Area" localSheetId="0">'Приложение_5 таблица 1'!$A$1:$E$35</definedName>
  </definedNames>
  <calcPr calcId="145621"/>
</workbook>
</file>

<file path=xl/calcChain.xml><?xml version="1.0" encoding="utf-8"?>
<calcChain xmlns="http://schemas.openxmlformats.org/spreadsheetml/2006/main">
  <c r="C26" i="1" l="1"/>
  <c r="D26" i="1" l="1"/>
  <c r="E11" i="1"/>
  <c r="D17" i="1"/>
  <c r="D12" i="1"/>
  <c r="C12" i="1" l="1"/>
  <c r="C17" i="1"/>
  <c r="C20" i="1"/>
  <c r="D20" i="1" l="1"/>
  <c r="E20" i="1"/>
  <c r="E17" i="1" s="1"/>
  <c r="D15" i="1"/>
  <c r="E15" i="1"/>
  <c r="C15" i="1"/>
  <c r="C13" i="1"/>
  <c r="D13" i="1" l="1"/>
  <c r="E29" i="1" l="1"/>
  <c r="E28" i="1" s="1"/>
  <c r="E27" i="1" s="1"/>
  <c r="D25" i="1"/>
  <c r="D24" i="1" s="1"/>
  <c r="D23" i="1" s="1"/>
  <c r="D22" i="1" s="1"/>
  <c r="D11" i="1" s="1"/>
  <c r="E25" i="1"/>
  <c r="E24" i="1" s="1"/>
  <c r="E23" i="1" s="1"/>
  <c r="C25" i="1" l="1"/>
  <c r="E13" i="1" l="1"/>
  <c r="E12" i="1" s="1"/>
  <c r="D29" i="1"/>
  <c r="D28" i="1" s="1"/>
  <c r="D27" i="1" s="1"/>
  <c r="E22" i="1"/>
  <c r="C29" i="1"/>
  <c r="E35" i="1" l="1"/>
  <c r="D35" i="1"/>
  <c r="C28" i="1"/>
  <c r="C27" i="1" s="1"/>
  <c r="C24" i="1" l="1"/>
  <c r="C23" i="1" s="1"/>
  <c r="C22" i="1" l="1"/>
  <c r="C11" i="1" s="1"/>
  <c r="C35" i="1" s="1"/>
</calcChain>
</file>

<file path=xl/sharedStrings.xml><?xml version="1.0" encoding="utf-8"?>
<sst xmlns="http://schemas.openxmlformats.org/spreadsheetml/2006/main" count="59" uniqueCount="59">
  <si>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</si>
  <si>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</si>
  <si>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</si>
  <si>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</si>
  <si>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</si>
  <si>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</si>
  <si>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</si>
  <si>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</si>
  <si>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</si>
  <si>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</si>
  <si>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</si>
  <si>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</si>
  <si>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</si>
  <si>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</si>
  <si>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</si>
  <si>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</si>
  <si>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</si>
  <si>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</si>
  <si>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</si>
  <si>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</si>
  <si>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</si>
  <si>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</si>
  <si>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 xml:space="preserve"> 01 00 00 00 00 0000 000</t>
  </si>
  <si>
    <t>01 02 00 00 00 0000 800</t>
  </si>
  <si>
    <t>01 05 00 00 00 0000 000</t>
  </si>
  <si>
    <t>01 05 00 00 00 0000 500</t>
  </si>
  <si>
    <t>01 06 05 00 00 0000 000</t>
  </si>
  <si>
    <t>Кредиты кредитных организаций в валюте Российской Федерации</t>
  </si>
  <si>
    <t>Таблица 1</t>
  </si>
  <si>
    <t>01 03 01 00 00 0000 700</t>
  </si>
  <si>
    <t>01 03 01 00 00 0000 800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</si>
  <si>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</si>
  <si>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</si>
  <si>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</si>
  <si>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</si>
  <si>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01 02 00 00 13 0000 710</t>
  </si>
  <si>
    <t>Получение кредитов от кредитных организаций бюджетами городских поселений в валюте Российской Федерации</t>
  </si>
  <si>
    <t xml:space="preserve"> 01 02 00 00 13 0000 810</t>
  </si>
  <si>
    <t>Погашение бюджетами городских поселений кредитов от кредитных организаций в валюте Российской Федерации</t>
  </si>
  <si>
    <t>01 03 01 00 13 0000 710</t>
  </si>
  <si>
    <t>01 03 01 00 13 0000 810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</si>
  <si>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</si>
  <si>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</si>
  <si>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</si>
  <si>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</si>
  <si>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</si>
  <si>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</si>
  <si>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2023 год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</si>
  <si>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</si>
  <si>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</si>
  <si>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</si>
  <si>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Получение бюджетных кредитов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</si>
  <si>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</si>
  <si>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Сумма, рублей</t>
  </si>
  <si>
    <t>2024 год</t>
  </si>
  <si>
    <t>2025 год</t>
  </si>
  <si>
    <t>ИСТОЧНИКИ ФИНАНСИРОВАНИЯ ДЕФИЦИТА БЮДЖЕТА ГОРОДА ЧЕРЕПАНОВО НА 2023 ГОД 
И ПЛАНОВЫЙ ПЕРИОД 2024 И 2025 ГОДОВ</t>
  </si>
  <si>
    <t>Приложение 3</t>
  </si>
  <si>
    <t>к решению 32 сессии
Совета депутатов от 30.05.2023 года № 1
«О бюджете города Черепаново
 Черепановского района 
Новосибирской области  на 2023 год и
плановый период 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</si>
</sst>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zoomScale="85" zoomScaleNormal="85" zoomScaleSheetLayoutView="85" workbookViewId="0">
      <selection activeCell="J9" sqref="J9"/>
    </sheetView>
  </sheetViews>
  <sheetFormatPr defaultRowHeight="15.75" x14ac:dyDescent="0.2"/>
  <cols>
    <col min="1" max="1" width="26" style="4" customWidth="1"/>
    <col min="2" max="2" width="69.42578125" style="2" customWidth="1"/>
    <col min="3" max="3" width="17" style="3" customWidth="1"/>
    <col min="4" max="5" width="17" style="1" customWidth="1"/>
    <col min="6" max="16384" width="9.140625" style="1"/>
  </cols>
  <sheetData>
    <row r="1" spans="1:6" ht="18.75" x14ac:dyDescent="0.2">
      <c r="A1" s="6"/>
      <c r="B1" s="22"/>
      <c r="C1" s="22"/>
      <c r="E1" s="8" t="s">
        <v>57</v>
      </c>
      <c r="F1" s="7"/>
    </row>
    <row r="2" spans="1:6" ht="18.75" x14ac:dyDescent="0.2">
      <c r="A2" s="6"/>
      <c r="B2" s="25" t="s">
        <v>58</v>
      </c>
      <c r="C2" s="26"/>
      <c r="D2" s="26"/>
      <c r="E2" s="26"/>
    </row>
    <row r="3" spans="1:6" ht="26.25" customHeight="1" x14ac:dyDescent="0.2">
      <c r="A3" s="6"/>
      <c r="B3" s="26"/>
      <c r="C3" s="26"/>
      <c r="D3" s="26"/>
      <c r="E3" s="26"/>
    </row>
    <row r="4" spans="1:6" ht="18.75" x14ac:dyDescent="0.2">
      <c r="A4" s="6"/>
      <c r="B4" s="26"/>
      <c r="C4" s="26"/>
      <c r="D4" s="26"/>
      <c r="E4" s="26"/>
    </row>
    <row r="5" spans="1:6" ht="45.75" customHeight="1" x14ac:dyDescent="0.2">
      <c r="A5" s="6"/>
      <c r="B5" s="26"/>
      <c r="C5" s="26"/>
      <c r="D5" s="26"/>
      <c r="E5" s="26"/>
    </row>
    <row r="6" spans="1:6" ht="45" customHeight="1" x14ac:dyDescent="0.2">
      <c r="A6" s="27" t="s">
        <v>56</v>
      </c>
      <c r="B6" s="27"/>
      <c r="C6" s="27"/>
      <c r="D6" s="27"/>
      <c r="E6" s="27"/>
    </row>
    <row r="7" spans="1:6" ht="18.75" customHeight="1" x14ac:dyDescent="0.2">
      <c r="A7" s="5"/>
      <c r="B7" s="5"/>
      <c r="C7" s="8"/>
      <c r="E7" s="8" t="s">
        <v>28</v>
      </c>
    </row>
    <row r="8" spans="1:6" x14ac:dyDescent="0.2">
      <c r="C8" s="9"/>
    </row>
    <row r="9" spans="1:6" x14ac:dyDescent="0.2">
      <c r="A9" s="28" t="s">
        <v>0</v>
      </c>
      <c r="B9" s="29" t="s">
        <v>34</v>
      </c>
      <c r="C9" s="30" t="s">
        <v>53</v>
      </c>
      <c r="D9" s="31"/>
      <c r="E9" s="32"/>
    </row>
    <row r="10" spans="1:6" ht="36" customHeight="1" x14ac:dyDescent="0.2">
      <c r="A10" s="28"/>
      <c r="B10" s="29"/>
      <c r="C10" s="14" t="s">
        <v>47</v>
      </c>
      <c r="D10" s="15" t="s">
        <v>54</v>
      </c>
      <c r="E10" s="15" t="s">
        <v>55</v>
      </c>
    </row>
    <row r="11" spans="1:6" ht="31.5" x14ac:dyDescent="0.2">
      <c r="A11" s="10" t="s">
        <v>22</v>
      </c>
      <c r="B11" s="16" t="s">
        <v>31</v>
      </c>
      <c r="C11" s="18">
        <f>C12+C17+C22+C31</f>
        <v>10324157.920000017</v>
      </c>
      <c r="D11" s="18">
        <f t="shared" ref="D11:E11" si="0">D12+D17+D22+D31</f>
        <v>-6000000</v>
      </c>
      <c r="E11" s="18">
        <f t="shared" si="0"/>
        <v>0</v>
      </c>
    </row>
    <row r="12" spans="1:6" ht="31.5" x14ac:dyDescent="0.2">
      <c r="A12" s="10" t="s">
        <v>12</v>
      </c>
      <c r="B12" s="16" t="s">
        <v>27</v>
      </c>
      <c r="C12" s="11">
        <f>C13-C15</f>
        <v>3000000</v>
      </c>
      <c r="D12" s="11">
        <f>D13-D15</f>
        <v>-3000000</v>
      </c>
      <c r="E12" s="11">
        <f t="shared" ref="E12" si="1">E13-E15</f>
        <v>0</v>
      </c>
    </row>
    <row r="13" spans="1:6" ht="31.5" x14ac:dyDescent="0.2">
      <c r="A13" s="13" t="s">
        <v>13</v>
      </c>
      <c r="B13" s="17" t="s">
        <v>7</v>
      </c>
      <c r="C13" s="19">
        <f>C14</f>
        <v>3000000</v>
      </c>
      <c r="D13" s="19">
        <f>D14</f>
        <v>0</v>
      </c>
      <c r="E13" s="19">
        <f t="shared" ref="E13" si="2">E14</f>
        <v>0</v>
      </c>
    </row>
    <row r="14" spans="1:6" ht="31.5" x14ac:dyDescent="0.2">
      <c r="A14" s="13" t="s">
        <v>35</v>
      </c>
      <c r="B14" s="17" t="s">
        <v>36</v>
      </c>
      <c r="C14" s="12">
        <v>3000000</v>
      </c>
      <c r="D14" s="12">
        <v>0</v>
      </c>
      <c r="E14" s="12">
        <v>0</v>
      </c>
    </row>
    <row r="15" spans="1:6" ht="31.5" x14ac:dyDescent="0.2">
      <c r="A15" s="13" t="s">
        <v>23</v>
      </c>
      <c r="B15" s="17" t="s">
        <v>8</v>
      </c>
      <c r="C15" s="19">
        <f>C16</f>
        <v>0</v>
      </c>
      <c r="D15" s="19">
        <f t="shared" ref="D15:E15" si="3">D16</f>
        <v>3000000</v>
      </c>
      <c r="E15" s="19">
        <f t="shared" si="3"/>
        <v>0</v>
      </c>
    </row>
    <row r="16" spans="1:6" ht="31.5" x14ac:dyDescent="0.2">
      <c r="A16" s="13" t="s">
        <v>37</v>
      </c>
      <c r="B16" s="17" t="s">
        <v>38</v>
      </c>
      <c r="C16" s="12">
        <v>0</v>
      </c>
      <c r="D16" s="12">
        <v>3000000</v>
      </c>
      <c r="E16" s="12">
        <v>0</v>
      </c>
    </row>
    <row r="17" spans="1:5" ht="31.5" x14ac:dyDescent="0.2">
      <c r="A17" s="10" t="s">
        <v>14</v>
      </c>
      <c r="B17" s="16" t="s">
        <v>50</v>
      </c>
      <c r="C17" s="11">
        <f>C18-C20</f>
        <v>-3000000</v>
      </c>
      <c r="D17" s="11">
        <f>D18-D20</f>
        <v>-3000000</v>
      </c>
      <c r="E17" s="11">
        <f t="shared" ref="E17" si="4">E18-E20</f>
        <v>0</v>
      </c>
    </row>
    <row r="18" spans="1:5" ht="36.75" customHeight="1" x14ac:dyDescent="0.2">
      <c r="A18" s="13" t="s">
        <v>29</v>
      </c>
      <c r="B18" s="17" t="s">
        <v>51</v>
      </c>
      <c r="C18" s="19">
        <v>0</v>
      </c>
      <c r="D18" s="12">
        <v>0</v>
      </c>
      <c r="E18" s="12">
        <v>0</v>
      </c>
    </row>
    <row r="19" spans="1:5" ht="47.25" x14ac:dyDescent="0.2">
      <c r="A19" s="13" t="s">
        <v>39</v>
      </c>
      <c r="B19" s="17" t="s">
        <v>48</v>
      </c>
      <c r="C19" s="20">
        <v>0</v>
      </c>
      <c r="D19" s="12">
        <v>0</v>
      </c>
      <c r="E19" s="12">
        <v>0</v>
      </c>
    </row>
    <row r="20" spans="1:5" ht="47.25" x14ac:dyDescent="0.2">
      <c r="A20" s="13" t="s">
        <v>30</v>
      </c>
      <c r="B20" s="17" t="s">
        <v>52</v>
      </c>
      <c r="C20" s="19">
        <f>C21</f>
        <v>3000000</v>
      </c>
      <c r="D20" s="19">
        <f t="shared" ref="D20:E20" si="5">D21</f>
        <v>3000000</v>
      </c>
      <c r="E20" s="19">
        <f t="shared" si="5"/>
        <v>0</v>
      </c>
    </row>
    <row r="21" spans="1:5" ht="47.25" x14ac:dyDescent="0.2">
      <c r="A21" s="13" t="s">
        <v>40</v>
      </c>
      <c r="B21" s="17" t="s">
        <v>49</v>
      </c>
      <c r="C21" s="20">
        <v>3000000</v>
      </c>
      <c r="D21" s="12">
        <v>3000000</v>
      </c>
      <c r="E21" s="12">
        <v>0</v>
      </c>
    </row>
    <row r="22" spans="1:5" ht="31.5" x14ac:dyDescent="0.2">
      <c r="A22" s="10" t="s">
        <v>24</v>
      </c>
      <c r="B22" s="16" t="s">
        <v>33</v>
      </c>
      <c r="C22" s="18">
        <f>C23+C27</f>
        <v>10324157.920000017</v>
      </c>
      <c r="D22" s="18">
        <f>D23+D27</f>
        <v>0</v>
      </c>
      <c r="E22" s="18">
        <f t="shared" ref="E22" si="6">E23+E27</f>
        <v>0</v>
      </c>
    </row>
    <row r="23" spans="1:5" x14ac:dyDescent="0.2">
      <c r="A23" s="13" t="s">
        <v>25</v>
      </c>
      <c r="B23" s="17" t="s">
        <v>1</v>
      </c>
      <c r="C23" s="19">
        <f>C24</f>
        <v>-447498846.69</v>
      </c>
      <c r="D23" s="19">
        <f t="shared" ref="D23:E23" si="7">D24</f>
        <v>-151912749.11000001</v>
      </c>
      <c r="E23" s="19">
        <f t="shared" si="7"/>
        <v>-175027984.09999999</v>
      </c>
    </row>
    <row r="24" spans="1:5" x14ac:dyDescent="0.2">
      <c r="A24" s="13" t="s">
        <v>15</v>
      </c>
      <c r="B24" s="17" t="s">
        <v>2</v>
      </c>
      <c r="C24" s="19">
        <f>C25</f>
        <v>-447498846.69</v>
      </c>
      <c r="D24" s="19">
        <f t="shared" ref="D24:E24" si="8">D25</f>
        <v>-151912749.11000001</v>
      </c>
      <c r="E24" s="19">
        <f t="shared" si="8"/>
        <v>-175027984.09999999</v>
      </c>
    </row>
    <row r="25" spans="1:5" x14ac:dyDescent="0.2">
      <c r="A25" s="13" t="s">
        <v>16</v>
      </c>
      <c r="B25" s="17" t="s">
        <v>3</v>
      </c>
      <c r="C25" s="19">
        <f>C26</f>
        <v>-447498846.69</v>
      </c>
      <c r="D25" s="19">
        <f t="shared" ref="D25:E25" si="9">D26</f>
        <v>-151912749.11000001</v>
      </c>
      <c r="E25" s="19">
        <f t="shared" si="9"/>
        <v>-175027984.09999999</v>
      </c>
    </row>
    <row r="26" spans="1:5" ht="31.5" x14ac:dyDescent="0.2">
      <c r="A26" s="13" t="s">
        <v>41</v>
      </c>
      <c r="B26" s="17" t="s">
        <v>42</v>
      </c>
      <c r="C26" s="19">
        <f>-447498846.69</f>
        <v>-447498846.69</v>
      </c>
      <c r="D26" s="19">
        <f>-157912749.11+6000000</f>
        <v>-151912749.11000001</v>
      </c>
      <c r="E26" s="19">
        <v>-175027984.09999999</v>
      </c>
    </row>
    <row r="27" spans="1:5" x14ac:dyDescent="0.2">
      <c r="A27" s="13" t="s">
        <v>17</v>
      </c>
      <c r="B27" s="17" t="s">
        <v>4</v>
      </c>
      <c r="C27" s="19">
        <f>C28</f>
        <v>457823004.61000001</v>
      </c>
      <c r="D27" s="19">
        <f t="shared" ref="D27:E27" si="10">D28</f>
        <v>151912749.11000001</v>
      </c>
      <c r="E27" s="19">
        <f t="shared" si="10"/>
        <v>175027984.09999999</v>
      </c>
    </row>
    <row r="28" spans="1:5" x14ac:dyDescent="0.2">
      <c r="A28" s="13" t="s">
        <v>18</v>
      </c>
      <c r="B28" s="17" t="s">
        <v>5</v>
      </c>
      <c r="C28" s="19">
        <f>C29</f>
        <v>457823004.61000001</v>
      </c>
      <c r="D28" s="19">
        <f t="shared" ref="D28:E28" si="11">D29</f>
        <v>151912749.11000001</v>
      </c>
      <c r="E28" s="19">
        <f t="shared" si="11"/>
        <v>175027984.09999999</v>
      </c>
    </row>
    <row r="29" spans="1:5" x14ac:dyDescent="0.2">
      <c r="A29" s="13" t="s">
        <v>19</v>
      </c>
      <c r="B29" s="17" t="s">
        <v>6</v>
      </c>
      <c r="C29" s="19">
        <f>C30</f>
        <v>457823004.61000001</v>
      </c>
      <c r="D29" s="19">
        <f t="shared" ref="D29:E29" si="12">D30</f>
        <v>151912749.11000001</v>
      </c>
      <c r="E29" s="19">
        <f t="shared" si="12"/>
        <v>175027984.09999999</v>
      </c>
    </row>
    <row r="30" spans="1:5" ht="31.5" x14ac:dyDescent="0.2">
      <c r="A30" s="13" t="s">
        <v>43</v>
      </c>
      <c r="B30" s="17" t="s">
        <v>44</v>
      </c>
      <c r="C30" s="19">
        <v>457823004.61000001</v>
      </c>
      <c r="D30" s="12">
        <v>151912749.11000001</v>
      </c>
      <c r="E30" s="12">
        <v>175027984.09999999</v>
      </c>
    </row>
    <row r="31" spans="1:5" ht="31.5" x14ac:dyDescent="0.2">
      <c r="A31" s="10" t="s">
        <v>20</v>
      </c>
      <c r="B31" s="16" t="s">
        <v>9</v>
      </c>
      <c r="C31" s="18">
        <v>0</v>
      </c>
      <c r="D31" s="11">
        <v>0</v>
      </c>
      <c r="E31" s="11">
        <v>0</v>
      </c>
    </row>
    <row r="32" spans="1:5" ht="31.5" x14ac:dyDescent="0.2">
      <c r="A32" s="13" t="s">
        <v>26</v>
      </c>
      <c r="B32" s="17" t="s">
        <v>10</v>
      </c>
      <c r="C32" s="19">
        <v>0</v>
      </c>
      <c r="D32" s="12">
        <v>0</v>
      </c>
      <c r="E32" s="12">
        <v>0</v>
      </c>
    </row>
    <row r="33" spans="1:5" ht="31.5" x14ac:dyDescent="0.2">
      <c r="A33" s="13" t="s">
        <v>21</v>
      </c>
      <c r="B33" s="17" t="s">
        <v>11</v>
      </c>
      <c r="C33" s="19">
        <v>0</v>
      </c>
      <c r="D33" s="12">
        <v>0</v>
      </c>
      <c r="E33" s="12">
        <v>0</v>
      </c>
    </row>
    <row r="34" spans="1:5" ht="47.25" x14ac:dyDescent="0.2">
      <c r="A34" s="13" t="s">
        <v>45</v>
      </c>
      <c r="B34" s="17" t="s">
        <v>46</v>
      </c>
      <c r="C34" s="20">
        <v>0</v>
      </c>
      <c r="D34" s="12">
        <v>0</v>
      </c>
      <c r="E34" s="12">
        <v>0</v>
      </c>
    </row>
    <row r="35" spans="1:5" s="5" customFormat="1" x14ac:dyDescent="0.2">
      <c r="A35" s="23" t="s">
        <v>32</v>
      </c>
      <c r="B35" s="24"/>
      <c r="C35" s="21">
        <f>C11</f>
        <v>10324157.920000017</v>
      </c>
      <c r="D35" s="21">
        <f t="shared" ref="D35:E35" si="13">D11</f>
        <v>-6000000</v>
      </c>
      <c r="E35" s="21">
        <f t="shared" si="13"/>
        <v>0</v>
      </c>
    </row>
  </sheetData>
  <mergeCells count="7">
    <mergeCell ref="B1:C1"/>
    <mergeCell ref="A35:B35"/>
    <mergeCell ref="B2:E5"/>
    <mergeCell ref="A6:E6"/>
    <mergeCell ref="A9:A10"/>
    <mergeCell ref="B9:B10"/>
    <mergeCell ref="C9:E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Приложение_5 таблица 1</vt:lpstr>
      <vt:lpstr>'Приложение_5 таблица 1'!Заголовки_для_печати</vt:lpstr>
      <vt:lpstr>'Приложение_5 таблица 1'!Область_печати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</cp:lastModifiedBy>
  <cp:lastPrinted>2022-11-22T02:53:39Z</cp:lastPrinted>
  <dcterms:created xsi:type="dcterms:W3CDTF">2004-10-19T03:37:20Z</dcterms:created>
  <dcterms:modified xsi:type="dcterms:W3CDTF">2023-06-05T03:23:02Z</dcterms:modified>
</cp:coreProperties>
</file>